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4670" windowHeight="12630" tabRatio="481" activeTab="2"/>
  </bookViews>
  <sheets>
    <sheet name="2025" sheetId="11" r:id="rId1"/>
    <sheet name="2026" sheetId="12" r:id="rId2"/>
    <sheet name="2027" sheetId="13" r:id="rId3"/>
  </sheets>
  <definedNames>
    <definedName name="_xlnm.Print_Area" localSheetId="0">'2025'!$A$1:$H$35</definedName>
  </definedNames>
  <calcPr calcId="145621"/>
</workbook>
</file>

<file path=xl/calcChain.xml><?xml version="1.0" encoding="utf-8"?>
<calcChain xmlns="http://schemas.openxmlformats.org/spreadsheetml/2006/main">
  <c r="H5" i="12" l="1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G28" i="13" l="1"/>
  <c r="F28" i="13"/>
  <c r="C28" i="13"/>
  <c r="B28" i="13"/>
  <c r="E27" i="13"/>
  <c r="D27" i="13"/>
  <c r="E26" i="13"/>
  <c r="D26" i="13"/>
  <c r="E25" i="13"/>
  <c r="D25" i="13"/>
  <c r="E24" i="13"/>
  <c r="D24" i="13"/>
  <c r="E23" i="13"/>
  <c r="D23" i="13"/>
  <c r="E22" i="13"/>
  <c r="D22" i="13"/>
  <c r="E21" i="13"/>
  <c r="D21" i="13"/>
  <c r="E20" i="13"/>
  <c r="D20" i="13"/>
  <c r="E19" i="13"/>
  <c r="D19" i="13"/>
  <c r="E18" i="13"/>
  <c r="D18" i="13"/>
  <c r="E17" i="13"/>
  <c r="D17" i="13"/>
  <c r="E16" i="13"/>
  <c r="D16" i="13"/>
  <c r="E15" i="13"/>
  <c r="D15" i="13"/>
  <c r="E14" i="13"/>
  <c r="D14" i="13"/>
  <c r="E13" i="13"/>
  <c r="D13" i="13"/>
  <c r="E12" i="13"/>
  <c r="D12" i="13"/>
  <c r="E11" i="13"/>
  <c r="D11" i="13"/>
  <c r="E10" i="13"/>
  <c r="D10" i="13"/>
  <c r="E9" i="13"/>
  <c r="D9" i="13"/>
  <c r="E8" i="13"/>
  <c r="D8" i="13"/>
  <c r="E7" i="13"/>
  <c r="D7" i="13"/>
  <c r="E6" i="13"/>
  <c r="D6" i="13"/>
  <c r="E5" i="13"/>
  <c r="D5" i="13"/>
  <c r="H28" i="13" l="1"/>
  <c r="E28" i="13" s="1"/>
  <c r="D28" i="13"/>
  <c r="H28" i="12" l="1"/>
  <c r="G28" i="12"/>
  <c r="F28" i="12"/>
  <c r="C28" i="12"/>
  <c r="B28" i="12"/>
  <c r="E27" i="12"/>
  <c r="D27" i="12"/>
  <c r="E26" i="12"/>
  <c r="D26" i="12"/>
  <c r="E25" i="12"/>
  <c r="D25" i="12"/>
  <c r="E24" i="12"/>
  <c r="D24" i="12"/>
  <c r="E23" i="12"/>
  <c r="D23" i="12"/>
  <c r="E22" i="12"/>
  <c r="D22" i="12"/>
  <c r="E21" i="12"/>
  <c r="D21" i="12"/>
  <c r="E20" i="12"/>
  <c r="D20" i="12"/>
  <c r="E19" i="12"/>
  <c r="D19" i="12"/>
  <c r="E18" i="12"/>
  <c r="D18" i="12"/>
  <c r="E17" i="12"/>
  <c r="D17" i="12"/>
  <c r="E16" i="12"/>
  <c r="D16" i="12"/>
  <c r="E15" i="12"/>
  <c r="D15" i="12"/>
  <c r="E14" i="12"/>
  <c r="D14" i="12"/>
  <c r="E13" i="12"/>
  <c r="D13" i="12"/>
  <c r="E12" i="12"/>
  <c r="D12" i="12"/>
  <c r="E11" i="12"/>
  <c r="D11" i="12"/>
  <c r="E10" i="12"/>
  <c r="D10" i="12"/>
  <c r="E9" i="12"/>
  <c r="D9" i="12"/>
  <c r="E8" i="12"/>
  <c r="D8" i="12"/>
  <c r="E7" i="12"/>
  <c r="D7" i="12"/>
  <c r="E6" i="12"/>
  <c r="D6" i="12"/>
  <c r="E5" i="12"/>
  <c r="D5" i="12"/>
  <c r="D28" i="12" l="1"/>
  <c r="E28" i="12"/>
  <c r="B28" i="11" l="1"/>
  <c r="E22" i="11" l="1"/>
  <c r="D22" i="11"/>
  <c r="D23" i="11"/>
  <c r="D24" i="11"/>
  <c r="C28" i="11"/>
  <c r="E6" i="11" l="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3" i="11"/>
  <c r="E24" i="11"/>
  <c r="E25" i="11"/>
  <c r="E26" i="11"/>
  <c r="E27" i="11"/>
  <c r="E5" i="11"/>
  <c r="G28" i="11"/>
  <c r="F28" i="11"/>
  <c r="H28" i="11" l="1"/>
  <c r="H33" i="11" s="1"/>
  <c r="G33" i="11"/>
  <c r="E28" i="11" l="1"/>
  <c r="D5" i="11" l="1"/>
  <c r="D27" i="11"/>
  <c r="D18" i="11" l="1"/>
  <c r="D7" i="11"/>
  <c r="D8" i="11"/>
  <c r="D11" i="11"/>
  <c r="D12" i="11"/>
  <c r="D14" i="11"/>
  <c r="D6" i="11"/>
  <c r="D20" i="11"/>
  <c r="D21" i="11"/>
  <c r="D10" i="11"/>
  <c r="D25" i="11"/>
  <c r="D26" i="11"/>
  <c r="D17" i="11"/>
  <c r="D9" i="11"/>
  <c r="D19" i="11"/>
  <c r="D15" i="11"/>
  <c r="D16" i="11"/>
  <c r="D13" i="11"/>
  <c r="D28" i="11" l="1"/>
</calcChain>
</file>

<file path=xl/sharedStrings.xml><?xml version="1.0" encoding="utf-8"?>
<sst xmlns="http://schemas.openxmlformats.org/spreadsheetml/2006/main" count="106" uniqueCount="40">
  <si>
    <t>Всего</t>
  </si>
  <si>
    <t>г. Новочебоксарск</t>
  </si>
  <si>
    <t>г. Чебоксары</t>
  </si>
  <si>
    <t>Всего за вычетом г. Чеб и г. Нов</t>
  </si>
  <si>
    <t>Республика</t>
  </si>
  <si>
    <t>Алатырский</t>
  </si>
  <si>
    <t>Аликовский</t>
  </si>
  <si>
    <t>Батыревский</t>
  </si>
  <si>
    <t xml:space="preserve">Вурнарский </t>
  </si>
  <si>
    <t xml:space="preserve">Ибресинский </t>
  </si>
  <si>
    <t>Комсомольский</t>
  </si>
  <si>
    <t xml:space="preserve">Козловский </t>
  </si>
  <si>
    <t xml:space="preserve">Канашский </t>
  </si>
  <si>
    <t xml:space="preserve">Красноармейский </t>
  </si>
  <si>
    <t xml:space="preserve">Красночетайский </t>
  </si>
  <si>
    <t xml:space="preserve">Мариинско-Посадский </t>
  </si>
  <si>
    <t xml:space="preserve">Моргаушский </t>
  </si>
  <si>
    <t xml:space="preserve">Порецкий </t>
  </si>
  <si>
    <t>Урмарский</t>
  </si>
  <si>
    <t>Цивильский</t>
  </si>
  <si>
    <t>Чебоксарский</t>
  </si>
  <si>
    <t>Шемуршинский</t>
  </si>
  <si>
    <t>Ядринский</t>
  </si>
  <si>
    <t>Яльчикский</t>
  </si>
  <si>
    <t xml:space="preserve">Янтиковский </t>
  </si>
  <si>
    <t>Наименование муниципальных и городских округов</t>
  </si>
  <si>
    <t>численность населения i-го муниципального образования, человек</t>
  </si>
  <si>
    <t>количество расположенных на территории i-го муниципального образования
МКД, ед.</t>
  </si>
  <si>
    <t>Размер средств для предоставления субсидии i-му муниципальному образованию, тыс.рублей (гр.5 = гр.6+гр.7+гр.8)</t>
  </si>
  <si>
    <t>Распределение субсидий за счет средств республиканского бюджета Чувашской Республики, тыс.рублей (гр. 7 = гр. 6/99*0,7)</t>
  </si>
  <si>
    <t>Размер средств для предоставления субсидии i-му муниципальному образованию, тыс.рублей (гр.4 = гр.6+гр.7)</t>
  </si>
  <si>
    <t>Распределение субсидий за счет средств республиканского бюджета Чувашской Республики, тыс.рублей (гр. 8 = гр. 6/99*0,3)</t>
  </si>
  <si>
    <t>Расчетные данные Минстроя Чувашии на 01.01.2024</t>
  </si>
  <si>
    <t>Расчет 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2025 год</t>
  </si>
  <si>
    <t>Шумерлинский</t>
  </si>
  <si>
    <t>Расчет 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2027 год</t>
  </si>
  <si>
    <t>Размер средств для предоставления субсидии i-му муниципальному образованию за счет средств федерального бюджета, тыс.рублей (гр. 6 = 327164,7 тыс.рублей * ((гр. 2 / 1167061 домов + гр. 3 / 5278 человек) / 2)</t>
  </si>
  <si>
    <t>Размер средств для предоставления субсидии i-му муниципальному образованию за счет средств федерального бюджета, тыс.рублей (гр. 6 = 314366,8 тыс.рублей * ((гр. 2 / 1167061 домов + гр. 3 / 5278 человек) / 2)</t>
  </si>
  <si>
    <t>Расчет 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2026 год</t>
  </si>
  <si>
    <t>Размер средств для предоставления субсидии i-му муниципальному образованию за счет средств федерального бюджета, тыс.рублей (гр. 6 = 301835,1 тыс.рублей * ((гр. 2 / 1167 061 домов + гр. 3 / 5278 человек) /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</si>
</sst>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" fontId="3" fillId="2" borderId="1" applyFont="0" applyFill="0" applyBorder="0" applyAlignment="0" applyProtection="0">
      <alignment horizontal="left"/>
    </xf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/>
    <xf numFmtId="165" fontId="5" fillId="0" borderId="0" xfId="0" applyNumberFormat="1" applyFont="1" applyFill="1"/>
    <xf numFmtId="0" fontId="6" fillId="0" borderId="1" xfId="0" applyFont="1" applyFill="1" applyBorder="1"/>
    <xf numFmtId="3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Fill="1" applyBorder="1" applyAlignment="1">
      <alignment wrapText="1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/>
    <xf numFmtId="0" fontId="6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1" fontId="6" fillId="0" borderId="2" xfId="0" applyNumberFormat="1" applyFont="1" applyFill="1" applyBorder="1" applyAlignment="1"/>
    <xf numFmtId="1" fontId="6" fillId="0" borderId="2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165" fontId="6" fillId="0" borderId="0" xfId="0" applyNumberFormat="1" applyFont="1" applyFill="1"/>
    <xf numFmtId="0" fontId="5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Excel Built-in Normal 2" xfId="2"/>
    <cellStyle name="Обычный" xfId="0" builtinId="0"/>
    <cellStyle name="Процентный" xfId="1" builtinId="5"/>
    <cellStyle name="Стиль 1" xfId="3"/>
  </cellStyles>
  <dxfs count="0"/>
  <tableStyles count="0" defaultTableStyle="TableStyleMedium2" defaultPivotStyle="PivotStyleLight16"/>
  <colors>
    <mruColors>
      <color rgb="FFFFCCFF"/>
      <color rgb="FF67FF96"/>
      <color rgb="FFFF99FF"/>
      <color rgb="FFFFFF99"/>
      <color rgb="FFFFFFCC"/>
      <color rgb="FFCCFF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="70" zoomScaleNormal="100" zoomScaleSheetLayoutView="70" workbookViewId="0">
      <selection activeCell="G2" sqref="G2:G3"/>
    </sheetView>
  </sheetViews>
  <sheetFormatPr defaultRowHeight="15.75" x14ac:dyDescent="0.25"/>
  <cols>
    <col min="1" max="1" width="33.85546875" style="3" customWidth="1"/>
    <col min="2" max="2" width="19.85546875" style="3" customWidth="1"/>
    <col min="3" max="3" width="19.28515625" style="31" customWidth="1"/>
    <col min="4" max="5" width="24.28515625" style="31" customWidth="1"/>
    <col min="6" max="6" width="28.42578125" style="3" customWidth="1"/>
    <col min="7" max="7" width="17.7109375" style="3" customWidth="1"/>
    <col min="8" max="8" width="17.42578125" style="3" customWidth="1"/>
    <col min="9" max="16384" width="9.140625" style="1"/>
  </cols>
  <sheetData>
    <row r="1" spans="1:8" ht="60" customHeight="1" x14ac:dyDescent="0.25">
      <c r="A1" s="35" t="s">
        <v>33</v>
      </c>
      <c r="B1" s="35"/>
      <c r="C1" s="35"/>
      <c r="D1" s="35"/>
      <c r="E1" s="35"/>
      <c r="F1" s="35"/>
      <c r="G1" s="35"/>
      <c r="H1" s="35"/>
    </row>
    <row r="2" spans="1:8" ht="57.75" customHeight="1" x14ac:dyDescent="0.25">
      <c r="A2" s="36" t="s">
        <v>25</v>
      </c>
      <c r="B2" s="36" t="s">
        <v>32</v>
      </c>
      <c r="C2" s="36"/>
      <c r="D2" s="33" t="s">
        <v>30</v>
      </c>
      <c r="E2" s="33" t="s">
        <v>28</v>
      </c>
      <c r="F2" s="33" t="s">
        <v>36</v>
      </c>
      <c r="G2" s="32" t="s">
        <v>29</v>
      </c>
      <c r="H2" s="32" t="s">
        <v>31</v>
      </c>
    </row>
    <row r="3" spans="1:8" ht="117.75" customHeight="1" x14ac:dyDescent="0.25">
      <c r="A3" s="36"/>
      <c r="B3" s="9" t="s">
        <v>26</v>
      </c>
      <c r="C3" s="9" t="s">
        <v>27</v>
      </c>
      <c r="D3" s="34"/>
      <c r="E3" s="34"/>
      <c r="F3" s="34" t="s">
        <v>4</v>
      </c>
      <c r="G3" s="32"/>
      <c r="H3" s="32"/>
    </row>
    <row r="4" spans="1:8" ht="16.5" x14ac:dyDescent="0.25">
      <c r="A4" s="10">
        <v>1</v>
      </c>
      <c r="B4" s="10">
        <v>2</v>
      </c>
      <c r="C4" s="11">
        <v>3</v>
      </c>
      <c r="D4" s="11">
        <v>4</v>
      </c>
      <c r="E4" s="11">
        <v>5</v>
      </c>
      <c r="F4" s="11">
        <v>6</v>
      </c>
      <c r="G4" s="9">
        <v>7</v>
      </c>
      <c r="H4" s="9">
        <v>8</v>
      </c>
    </row>
    <row r="5" spans="1:8" ht="16.5" x14ac:dyDescent="0.25">
      <c r="A5" s="5" t="s">
        <v>5</v>
      </c>
      <c r="B5" s="6">
        <v>44618</v>
      </c>
      <c r="C5" s="6">
        <v>193</v>
      </c>
      <c r="D5" s="7">
        <f>F5+G5</f>
        <v>12322.1</v>
      </c>
      <c r="E5" s="7">
        <f t="shared" ref="E5:E28" si="0">F5+G5+H5</f>
        <v>12359.177575757576</v>
      </c>
      <c r="F5" s="7">
        <v>12235.6</v>
      </c>
      <c r="G5" s="7">
        <v>86.5</v>
      </c>
      <c r="H5" s="7">
        <f>F5/99*0.3</f>
        <v>37.077575757575758</v>
      </c>
    </row>
    <row r="6" spans="1:8" ht="16.5" x14ac:dyDescent="0.25">
      <c r="A6" s="5" t="s">
        <v>6</v>
      </c>
      <c r="B6" s="6">
        <v>13550</v>
      </c>
      <c r="C6" s="6">
        <v>36</v>
      </c>
      <c r="D6" s="7">
        <f>F6+G6</f>
        <v>3036.3</v>
      </c>
      <c r="E6" s="7">
        <f t="shared" si="0"/>
        <v>3045.4363636363637</v>
      </c>
      <c r="F6" s="7">
        <v>3015</v>
      </c>
      <c r="G6" s="7">
        <v>21.3</v>
      </c>
      <c r="H6" s="7">
        <f t="shared" ref="H6:H27" si="1">F6/99*0.3</f>
        <v>9.1363636363636349</v>
      </c>
    </row>
    <row r="7" spans="1:8" ht="16.5" x14ac:dyDescent="0.25">
      <c r="A7" s="5" t="s">
        <v>7</v>
      </c>
      <c r="B7" s="6">
        <v>30773</v>
      </c>
      <c r="C7" s="6">
        <v>80</v>
      </c>
      <c r="D7" s="7">
        <f t="shared" ref="D7:D27" si="2">F7+G7</f>
        <v>6840.8</v>
      </c>
      <c r="E7" s="7">
        <f t="shared" si="0"/>
        <v>6861.384242424243</v>
      </c>
      <c r="F7" s="7">
        <v>6792.8</v>
      </c>
      <c r="G7" s="7">
        <v>48</v>
      </c>
      <c r="H7" s="7">
        <f t="shared" si="1"/>
        <v>20.584242424242422</v>
      </c>
    </row>
    <row r="8" spans="1:8" ht="16.5" x14ac:dyDescent="0.25">
      <c r="A8" s="5" t="s">
        <v>8</v>
      </c>
      <c r="B8" s="6">
        <v>28415</v>
      </c>
      <c r="C8" s="6">
        <v>109</v>
      </c>
      <c r="D8" s="7">
        <f t="shared" si="2"/>
        <v>7413.2000000000007</v>
      </c>
      <c r="E8" s="7">
        <f t="shared" si="0"/>
        <v>7435.5063636363648</v>
      </c>
      <c r="F8" s="7">
        <v>7361.1</v>
      </c>
      <c r="G8" s="7">
        <v>52.1</v>
      </c>
      <c r="H8" s="7">
        <f t="shared" si="1"/>
        <v>22.306363636363638</v>
      </c>
    </row>
    <row r="9" spans="1:8" ht="16.5" x14ac:dyDescent="0.25">
      <c r="A9" s="5" t="s">
        <v>9</v>
      </c>
      <c r="B9" s="6">
        <v>19914</v>
      </c>
      <c r="C9" s="6">
        <v>76</v>
      </c>
      <c r="D9" s="7">
        <f t="shared" si="2"/>
        <v>5183.2</v>
      </c>
      <c r="E9" s="7">
        <f t="shared" si="0"/>
        <v>5198.7963636363638</v>
      </c>
      <c r="F9" s="7">
        <v>5146.8</v>
      </c>
      <c r="G9" s="7">
        <v>36.4</v>
      </c>
      <c r="H9" s="7">
        <f t="shared" si="1"/>
        <v>15.596363636363638</v>
      </c>
    </row>
    <row r="10" spans="1:8" ht="16.5" x14ac:dyDescent="0.25">
      <c r="A10" s="5" t="s">
        <v>12</v>
      </c>
      <c r="B10" s="6">
        <v>75003</v>
      </c>
      <c r="C10" s="6">
        <v>425</v>
      </c>
      <c r="D10" s="7">
        <f t="shared" si="2"/>
        <v>23852.5</v>
      </c>
      <c r="E10" s="7">
        <f t="shared" si="0"/>
        <v>23924.272727272728</v>
      </c>
      <c r="F10" s="7">
        <v>23685</v>
      </c>
      <c r="G10" s="7">
        <v>167.5</v>
      </c>
      <c r="H10" s="7">
        <f t="shared" si="1"/>
        <v>71.772727272727266</v>
      </c>
    </row>
    <row r="11" spans="1:8" ht="16.5" x14ac:dyDescent="0.25">
      <c r="A11" s="5" t="s">
        <v>11</v>
      </c>
      <c r="B11" s="6">
        <v>14831</v>
      </c>
      <c r="C11" s="6">
        <v>101</v>
      </c>
      <c r="D11" s="7">
        <f t="shared" si="2"/>
        <v>5245.9000000000005</v>
      </c>
      <c r="E11" s="7">
        <f t="shared" si="0"/>
        <v>5261.685151515152</v>
      </c>
      <c r="F11" s="7">
        <v>5209.1000000000004</v>
      </c>
      <c r="G11" s="7">
        <v>36.799999999999997</v>
      </c>
      <c r="H11" s="7">
        <f t="shared" si="1"/>
        <v>15.785151515151515</v>
      </c>
    </row>
    <row r="12" spans="1:8" ht="16.5" x14ac:dyDescent="0.25">
      <c r="A12" s="5" t="s">
        <v>10</v>
      </c>
      <c r="B12" s="6">
        <v>20409</v>
      </c>
      <c r="C12" s="6">
        <v>58</v>
      </c>
      <c r="D12" s="7">
        <f t="shared" si="2"/>
        <v>4691.2</v>
      </c>
      <c r="E12" s="7">
        <f t="shared" si="0"/>
        <v>4705.3160606060601</v>
      </c>
      <c r="F12" s="7">
        <v>4658.3</v>
      </c>
      <c r="G12" s="7">
        <v>32.9</v>
      </c>
      <c r="H12" s="7">
        <f t="shared" si="1"/>
        <v>14.116060606060605</v>
      </c>
    </row>
    <row r="13" spans="1:8" ht="16.5" x14ac:dyDescent="0.25">
      <c r="A13" s="5" t="s">
        <v>13</v>
      </c>
      <c r="B13" s="6">
        <v>12470</v>
      </c>
      <c r="C13" s="6">
        <v>50</v>
      </c>
      <c r="D13" s="7">
        <f t="shared" si="2"/>
        <v>3320.8</v>
      </c>
      <c r="E13" s="7">
        <f t="shared" si="0"/>
        <v>3330.7924242424242</v>
      </c>
      <c r="F13" s="7">
        <v>3297.5</v>
      </c>
      <c r="G13" s="7">
        <v>23.3</v>
      </c>
      <c r="H13" s="7">
        <f t="shared" si="1"/>
        <v>9.9924242424242422</v>
      </c>
    </row>
    <row r="14" spans="1:8" ht="16.5" x14ac:dyDescent="0.25">
      <c r="A14" s="5" t="s">
        <v>14</v>
      </c>
      <c r="B14" s="6">
        <v>13525</v>
      </c>
      <c r="C14" s="6">
        <v>42</v>
      </c>
      <c r="D14" s="7">
        <f t="shared" si="2"/>
        <v>3220.1</v>
      </c>
      <c r="E14" s="7">
        <f t="shared" si="0"/>
        <v>3229.7893939393939</v>
      </c>
      <c r="F14" s="7">
        <v>3197.5</v>
      </c>
      <c r="G14" s="7">
        <v>22.6</v>
      </c>
      <c r="H14" s="7">
        <f t="shared" si="1"/>
        <v>9.6893939393939394</v>
      </c>
    </row>
    <row r="15" spans="1:8" ht="16.5" x14ac:dyDescent="0.25">
      <c r="A15" s="5" t="s">
        <v>15</v>
      </c>
      <c r="B15" s="6">
        <v>18507</v>
      </c>
      <c r="C15" s="6">
        <v>117</v>
      </c>
      <c r="D15" s="7">
        <f t="shared" si="2"/>
        <v>6264.3</v>
      </c>
      <c r="E15" s="7">
        <f t="shared" si="0"/>
        <v>6283.149393939394</v>
      </c>
      <c r="F15" s="7">
        <v>6220.3</v>
      </c>
      <c r="G15" s="7">
        <v>44</v>
      </c>
      <c r="H15" s="7">
        <f t="shared" si="1"/>
        <v>18.849393939393938</v>
      </c>
    </row>
    <row r="16" spans="1:8" ht="16.5" x14ac:dyDescent="0.25">
      <c r="A16" s="5" t="s">
        <v>16</v>
      </c>
      <c r="B16" s="6">
        <v>30685</v>
      </c>
      <c r="C16" s="6">
        <v>83</v>
      </c>
      <c r="D16" s="7">
        <f t="shared" si="2"/>
        <v>6922</v>
      </c>
      <c r="E16" s="7">
        <f t="shared" si="0"/>
        <v>6942.8284848484845</v>
      </c>
      <c r="F16" s="7">
        <v>6873.4</v>
      </c>
      <c r="G16" s="7">
        <v>48.6</v>
      </c>
      <c r="H16" s="7">
        <f t="shared" si="1"/>
        <v>20.828484848484845</v>
      </c>
    </row>
    <row r="17" spans="1:8" ht="16.5" x14ac:dyDescent="0.25">
      <c r="A17" s="5" t="s">
        <v>17</v>
      </c>
      <c r="B17" s="6">
        <v>10342</v>
      </c>
      <c r="C17" s="6">
        <v>45</v>
      </c>
      <c r="D17" s="7">
        <f t="shared" si="2"/>
        <v>2864.4</v>
      </c>
      <c r="E17" s="7">
        <f t="shared" si="0"/>
        <v>2873.0190909090911</v>
      </c>
      <c r="F17" s="7">
        <v>2844.3</v>
      </c>
      <c r="G17" s="7">
        <v>20.100000000000001</v>
      </c>
      <c r="H17" s="7">
        <f t="shared" si="1"/>
        <v>8.6190909090909091</v>
      </c>
    </row>
    <row r="18" spans="1:8" ht="16.5" x14ac:dyDescent="0.25">
      <c r="A18" s="5" t="s">
        <v>18</v>
      </c>
      <c r="B18" s="6">
        <v>20067</v>
      </c>
      <c r="C18" s="6">
        <v>85</v>
      </c>
      <c r="D18" s="7">
        <f t="shared" si="2"/>
        <v>5485.6</v>
      </c>
      <c r="E18" s="7">
        <f t="shared" si="0"/>
        <v>5502.1063636363642</v>
      </c>
      <c r="F18" s="7">
        <v>5447.1</v>
      </c>
      <c r="G18" s="7">
        <v>38.5</v>
      </c>
      <c r="H18" s="7">
        <f t="shared" si="1"/>
        <v>16.506363636363638</v>
      </c>
    </row>
    <row r="19" spans="1:8" ht="16.5" x14ac:dyDescent="0.25">
      <c r="A19" s="5" t="s">
        <v>19</v>
      </c>
      <c r="B19" s="6">
        <v>31134</v>
      </c>
      <c r="C19" s="6">
        <v>205</v>
      </c>
      <c r="D19" s="7">
        <f t="shared" si="2"/>
        <v>10793.4</v>
      </c>
      <c r="E19" s="7">
        <f t="shared" si="0"/>
        <v>10825.877575757575</v>
      </c>
      <c r="F19" s="7">
        <v>10717.6</v>
      </c>
      <c r="G19" s="7">
        <v>75.8</v>
      </c>
      <c r="H19" s="7">
        <f t="shared" si="1"/>
        <v>32.477575757575757</v>
      </c>
    </row>
    <row r="20" spans="1:8" ht="16.5" x14ac:dyDescent="0.25">
      <c r="A20" s="5" t="s">
        <v>20</v>
      </c>
      <c r="B20" s="6">
        <v>61487</v>
      </c>
      <c r="C20" s="6">
        <v>274</v>
      </c>
      <c r="D20" s="7">
        <f t="shared" si="2"/>
        <v>17231.5</v>
      </c>
      <c r="E20" s="7">
        <f t="shared" si="0"/>
        <v>17283.349999999999</v>
      </c>
      <c r="F20" s="7">
        <v>17110.5</v>
      </c>
      <c r="G20" s="7">
        <v>121</v>
      </c>
      <c r="H20" s="7">
        <f t="shared" si="1"/>
        <v>51.85</v>
      </c>
    </row>
    <row r="21" spans="1:8" ht="16.5" x14ac:dyDescent="0.25">
      <c r="A21" s="5" t="s">
        <v>21</v>
      </c>
      <c r="B21" s="6">
        <v>11365</v>
      </c>
      <c r="C21" s="6">
        <v>46</v>
      </c>
      <c r="D21" s="7">
        <f t="shared" si="2"/>
        <v>3040.1</v>
      </c>
      <c r="E21" s="7">
        <f t="shared" si="0"/>
        <v>3049.2475757575758</v>
      </c>
      <c r="F21" s="7">
        <v>3018.7</v>
      </c>
      <c r="G21" s="7">
        <v>21.4</v>
      </c>
      <c r="H21" s="7">
        <f t="shared" si="1"/>
        <v>9.1475757575757566</v>
      </c>
    </row>
    <row r="22" spans="1:8" ht="16.5" x14ac:dyDescent="0.25">
      <c r="A22" s="5" t="s">
        <v>34</v>
      </c>
      <c r="B22" s="6">
        <v>33415</v>
      </c>
      <c r="C22" s="6">
        <v>239</v>
      </c>
      <c r="D22" s="7">
        <f t="shared" si="2"/>
        <v>12176.5</v>
      </c>
      <c r="E22" s="7">
        <f t="shared" si="0"/>
        <v>12213.139393939395</v>
      </c>
      <c r="F22" s="7">
        <v>12091</v>
      </c>
      <c r="G22" s="7">
        <v>85.5</v>
      </c>
      <c r="H22" s="7">
        <f t="shared" si="1"/>
        <v>36.639393939393941</v>
      </c>
    </row>
    <row r="23" spans="1:8" ht="16.5" x14ac:dyDescent="0.25">
      <c r="A23" s="5" t="s">
        <v>22</v>
      </c>
      <c r="B23" s="6">
        <v>22282</v>
      </c>
      <c r="C23" s="6">
        <v>102</v>
      </c>
      <c r="D23" s="7">
        <f t="shared" si="2"/>
        <v>6328.9</v>
      </c>
      <c r="E23" s="7">
        <f t="shared" si="0"/>
        <v>6347.9439393939392</v>
      </c>
      <c r="F23" s="7">
        <v>6284.5</v>
      </c>
      <c r="G23" s="7">
        <v>44.4</v>
      </c>
      <c r="H23" s="7">
        <f t="shared" si="1"/>
        <v>19.043939393939393</v>
      </c>
    </row>
    <row r="24" spans="1:8" ht="16.5" x14ac:dyDescent="0.25">
      <c r="A24" s="5" t="s">
        <v>23</v>
      </c>
      <c r="B24" s="6">
        <v>14957</v>
      </c>
      <c r="C24" s="6">
        <v>40</v>
      </c>
      <c r="D24" s="7">
        <f t="shared" si="2"/>
        <v>3359.7999999999997</v>
      </c>
      <c r="E24" s="7">
        <f t="shared" si="0"/>
        <v>3369.9096969696966</v>
      </c>
      <c r="F24" s="7">
        <v>3336.2</v>
      </c>
      <c r="G24" s="7">
        <v>23.6</v>
      </c>
      <c r="H24" s="7">
        <f t="shared" si="1"/>
        <v>10.109696969696969</v>
      </c>
    </row>
    <row r="25" spans="1:8" ht="16.5" x14ac:dyDescent="0.25">
      <c r="A25" s="5" t="s">
        <v>24</v>
      </c>
      <c r="B25" s="6">
        <v>12065</v>
      </c>
      <c r="C25" s="6">
        <v>42</v>
      </c>
      <c r="D25" s="7">
        <f t="shared" si="2"/>
        <v>3014</v>
      </c>
      <c r="E25" s="7">
        <f t="shared" si="0"/>
        <v>3023.0690909090908</v>
      </c>
      <c r="F25" s="7">
        <v>2992.8</v>
      </c>
      <c r="G25" s="7">
        <v>21.2</v>
      </c>
      <c r="H25" s="7">
        <f t="shared" si="1"/>
        <v>9.0690909090909084</v>
      </c>
    </row>
    <row r="26" spans="1:8" ht="16.5" x14ac:dyDescent="0.25">
      <c r="A26" s="5" t="s">
        <v>1</v>
      </c>
      <c r="B26" s="6">
        <v>120767</v>
      </c>
      <c r="C26" s="6">
        <v>591</v>
      </c>
      <c r="D26" s="7">
        <f t="shared" si="2"/>
        <v>35493.599999999999</v>
      </c>
      <c r="E26" s="7">
        <f t="shared" si="0"/>
        <v>35600.401212121207</v>
      </c>
      <c r="F26" s="7">
        <v>35244.400000000001</v>
      </c>
      <c r="G26" s="7">
        <v>249.2</v>
      </c>
      <c r="H26" s="7">
        <f t="shared" si="1"/>
        <v>106.80121212121213</v>
      </c>
    </row>
    <row r="27" spans="1:8" ht="16.5" x14ac:dyDescent="0.25">
      <c r="A27" s="5" t="s">
        <v>2</v>
      </c>
      <c r="B27" s="6">
        <v>506480</v>
      </c>
      <c r="C27" s="6">
        <v>2239</v>
      </c>
      <c r="D27" s="7">
        <f t="shared" si="2"/>
        <v>141377.80000000002</v>
      </c>
      <c r="E27" s="7">
        <f t="shared" si="0"/>
        <v>141803.20969696972</v>
      </c>
      <c r="F27" s="7">
        <v>140385.20000000001</v>
      </c>
      <c r="G27" s="7">
        <v>992.6</v>
      </c>
      <c r="H27" s="7">
        <f t="shared" si="1"/>
        <v>425.40969696969699</v>
      </c>
    </row>
    <row r="28" spans="1:8" s="2" customFormat="1" ht="16.5" x14ac:dyDescent="0.25">
      <c r="A28" s="20" t="s">
        <v>0</v>
      </c>
      <c r="B28" s="21">
        <f>SUM(B5:B27)</f>
        <v>1167061</v>
      </c>
      <c r="C28" s="22">
        <f>SUM(C5:C27)</f>
        <v>5278</v>
      </c>
      <c r="D28" s="23">
        <f>SUM(D5:D27)</f>
        <v>329478</v>
      </c>
      <c r="E28" s="23">
        <f t="shared" si="0"/>
        <v>330469.4081818182</v>
      </c>
      <c r="F28" s="23">
        <f>SUM(F5:F27)</f>
        <v>327164.7</v>
      </c>
      <c r="G28" s="23">
        <f>SUM(G5:G27)</f>
        <v>2313.3000000000002</v>
      </c>
      <c r="H28" s="23">
        <f>SUM(H5:H27)</f>
        <v>991.4081818181819</v>
      </c>
    </row>
    <row r="29" spans="1:8" ht="28.5" hidden="1" customHeight="1" x14ac:dyDescent="0.25">
      <c r="A29" s="13" t="s">
        <v>3</v>
      </c>
      <c r="B29" s="25"/>
      <c r="C29" s="26"/>
      <c r="D29" s="27"/>
      <c r="E29" s="27"/>
      <c r="F29" s="14"/>
      <c r="G29" s="14"/>
      <c r="H29" s="14"/>
    </row>
    <row r="30" spans="1:8" ht="15" hidden="1" customHeight="1" x14ac:dyDescent="0.25">
      <c r="A30" s="15"/>
      <c r="B30" s="28"/>
      <c r="C30" s="29"/>
      <c r="D30" s="29"/>
      <c r="E30" s="29"/>
      <c r="F30" s="14"/>
      <c r="G30" s="14"/>
      <c r="H30" s="14"/>
    </row>
    <row r="31" spans="1:8" ht="0.75" customHeight="1" x14ac:dyDescent="0.25">
      <c r="A31" s="15"/>
      <c r="B31" s="16"/>
      <c r="C31" s="17"/>
      <c r="D31" s="17"/>
      <c r="E31" s="17"/>
      <c r="F31" s="18"/>
      <c r="G31" s="18"/>
      <c r="H31" s="14"/>
    </row>
    <row r="32" spans="1:8" ht="14.25" hidden="1" customHeight="1" x14ac:dyDescent="0.25">
      <c r="A32" s="15"/>
      <c r="B32" s="15"/>
      <c r="C32" s="19"/>
      <c r="D32" s="19"/>
      <c r="E32" s="19"/>
      <c r="F32" s="14"/>
      <c r="G32" s="14"/>
      <c r="H32" s="14"/>
    </row>
    <row r="33" spans="1:8" ht="16.5" hidden="1" x14ac:dyDescent="0.25">
      <c r="A33" s="14"/>
      <c r="B33" s="14"/>
      <c r="C33" s="24"/>
      <c r="D33" s="24"/>
      <c r="E33" s="24"/>
      <c r="F33" s="14"/>
      <c r="G33" s="30">
        <f>F28+G28</f>
        <v>329478</v>
      </c>
      <c r="H33" s="30">
        <f>G28+H28</f>
        <v>3304.7081818181823</v>
      </c>
    </row>
    <row r="34" spans="1:8" ht="16.5" hidden="1" x14ac:dyDescent="0.25">
      <c r="A34" s="14"/>
      <c r="B34" s="14"/>
      <c r="C34" s="24"/>
      <c r="D34" s="24"/>
      <c r="E34" s="24"/>
      <c r="F34" s="14"/>
      <c r="G34" s="14"/>
      <c r="H34" s="14"/>
    </row>
    <row r="35" spans="1:8" ht="16.5" x14ac:dyDescent="0.25">
      <c r="A35" s="14"/>
      <c r="B35" s="14"/>
      <c r="C35" s="24"/>
      <c r="D35" s="24"/>
      <c r="E35" s="24"/>
      <c r="F35" s="14"/>
      <c r="G35" s="14"/>
      <c r="H35" s="14"/>
    </row>
    <row r="37" spans="1:8" x14ac:dyDescent="0.25">
      <c r="F37" s="4"/>
      <c r="G37" s="4"/>
    </row>
    <row r="38" spans="1:8" x14ac:dyDescent="0.25">
      <c r="F38" s="4"/>
      <c r="G38" s="4"/>
    </row>
  </sheetData>
  <mergeCells count="8">
    <mergeCell ref="H2:H3"/>
    <mergeCell ref="E2:E3"/>
    <mergeCell ref="A1:H1"/>
    <mergeCell ref="A2:A3"/>
    <mergeCell ref="B2:C2"/>
    <mergeCell ref="F2:F3"/>
    <mergeCell ref="G2:G3"/>
    <mergeCell ref="D2:D3"/>
  </mergeCells>
  <pageMargins left="0.43307086614173229" right="0.15748031496062992" top="0.74803149606299213" bottom="0.74803149606299213" header="0.31496062992125984" footer="0.31496062992125984"/>
  <pageSetup paperSize="9" scale="7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zoomScale="70" zoomScaleNormal="70" workbookViewId="0">
      <selection activeCell="H5" sqref="H5"/>
    </sheetView>
  </sheetViews>
  <sheetFormatPr defaultRowHeight="16.5" x14ac:dyDescent="0.25"/>
  <cols>
    <col min="1" max="1" width="33.85546875" style="14" customWidth="1"/>
    <col min="2" max="2" width="19.85546875" style="14" customWidth="1"/>
    <col min="3" max="3" width="16.7109375" style="24" customWidth="1"/>
    <col min="4" max="5" width="24.28515625" style="24" customWidth="1"/>
    <col min="6" max="6" width="28.42578125" style="14" customWidth="1"/>
    <col min="7" max="7" width="20.28515625" style="14" customWidth="1"/>
    <col min="8" max="8" width="18.5703125" style="14" customWidth="1"/>
    <col min="9" max="16384" width="9.140625" style="8"/>
  </cols>
  <sheetData>
    <row r="1" spans="1:8" ht="60" customHeight="1" x14ac:dyDescent="0.25">
      <c r="A1" s="35" t="s">
        <v>38</v>
      </c>
      <c r="B1" s="35"/>
      <c r="C1" s="35"/>
      <c r="D1" s="35"/>
      <c r="E1" s="35"/>
      <c r="F1" s="35"/>
      <c r="G1" s="35"/>
      <c r="H1" s="35"/>
    </row>
    <row r="2" spans="1:8" ht="42" customHeight="1" x14ac:dyDescent="0.25">
      <c r="A2" s="36" t="s">
        <v>25</v>
      </c>
      <c r="B2" s="36" t="s">
        <v>32</v>
      </c>
      <c r="C2" s="36"/>
      <c r="D2" s="33" t="s">
        <v>30</v>
      </c>
      <c r="E2" s="33" t="s">
        <v>28</v>
      </c>
      <c r="F2" s="33" t="s">
        <v>37</v>
      </c>
      <c r="G2" s="32" t="s">
        <v>29</v>
      </c>
      <c r="H2" s="32" t="s">
        <v>31</v>
      </c>
    </row>
    <row r="3" spans="1:8" ht="114.75" customHeight="1" x14ac:dyDescent="0.25">
      <c r="A3" s="36"/>
      <c r="B3" s="9" t="s">
        <v>26</v>
      </c>
      <c r="C3" s="9" t="s">
        <v>27</v>
      </c>
      <c r="D3" s="34"/>
      <c r="E3" s="34"/>
      <c r="F3" s="34" t="s">
        <v>4</v>
      </c>
      <c r="G3" s="32"/>
      <c r="H3" s="32"/>
    </row>
    <row r="4" spans="1:8" x14ac:dyDescent="0.25">
      <c r="A4" s="10">
        <v>1</v>
      </c>
      <c r="B4" s="10">
        <v>2</v>
      </c>
      <c r="C4" s="11">
        <v>3</v>
      </c>
      <c r="D4" s="11">
        <v>4</v>
      </c>
      <c r="E4" s="11">
        <v>5</v>
      </c>
      <c r="F4" s="11">
        <v>6</v>
      </c>
      <c r="G4" s="9">
        <v>7</v>
      </c>
      <c r="H4" s="9">
        <v>8</v>
      </c>
    </row>
    <row r="5" spans="1:8" x14ac:dyDescent="0.25">
      <c r="A5" s="5" t="s">
        <v>5</v>
      </c>
      <c r="B5" s="6">
        <v>44618</v>
      </c>
      <c r="C5" s="6">
        <v>193</v>
      </c>
      <c r="D5" s="7">
        <f>F5+G5</f>
        <v>11840.1</v>
      </c>
      <c r="E5" s="7">
        <f t="shared" ref="E5:E28" si="0">F5+G5+H5</f>
        <v>11875.727272727274</v>
      </c>
      <c r="F5" s="7">
        <v>11757</v>
      </c>
      <c r="G5" s="7">
        <v>83.1</v>
      </c>
      <c r="H5" s="7">
        <f>F5/99*0.3</f>
        <v>35.627272727272725</v>
      </c>
    </row>
    <row r="6" spans="1:8" x14ac:dyDescent="0.25">
      <c r="A6" s="5" t="s">
        <v>6</v>
      </c>
      <c r="B6" s="6">
        <v>13550</v>
      </c>
      <c r="C6" s="6">
        <v>36</v>
      </c>
      <c r="D6" s="7">
        <f>F6+G6</f>
        <v>2917.6</v>
      </c>
      <c r="E6" s="7">
        <f t="shared" si="0"/>
        <v>2926.3790909090908</v>
      </c>
      <c r="F6" s="7">
        <v>2897.1</v>
      </c>
      <c r="G6" s="7">
        <v>20.5</v>
      </c>
      <c r="H6" s="7">
        <f t="shared" ref="H6:H27" si="1">F6/99*0.3</f>
        <v>8.7790909090909075</v>
      </c>
    </row>
    <row r="7" spans="1:8" x14ac:dyDescent="0.25">
      <c r="A7" s="5" t="s">
        <v>7</v>
      </c>
      <c r="B7" s="6">
        <v>30773</v>
      </c>
      <c r="C7" s="6">
        <v>80</v>
      </c>
      <c r="D7" s="7">
        <f t="shared" ref="D7:D27" si="2">F7+G7</f>
        <v>6573.3</v>
      </c>
      <c r="E7" s="7">
        <f t="shared" si="0"/>
        <v>6593.0790909090911</v>
      </c>
      <c r="F7" s="7">
        <v>6527.1</v>
      </c>
      <c r="G7" s="7">
        <v>46.2</v>
      </c>
      <c r="H7" s="7">
        <f t="shared" si="1"/>
        <v>19.779090909090911</v>
      </c>
    </row>
    <row r="8" spans="1:8" x14ac:dyDescent="0.25">
      <c r="A8" s="5" t="s">
        <v>8</v>
      </c>
      <c r="B8" s="6">
        <v>28415</v>
      </c>
      <c r="C8" s="6">
        <v>109</v>
      </c>
      <c r="D8" s="7">
        <f t="shared" si="2"/>
        <v>7123.1</v>
      </c>
      <c r="E8" s="7">
        <f t="shared" si="0"/>
        <v>7144.533636363637</v>
      </c>
      <c r="F8" s="7">
        <v>7073.1</v>
      </c>
      <c r="G8" s="7">
        <v>50</v>
      </c>
      <c r="H8" s="7">
        <f t="shared" si="1"/>
        <v>21.433636363636364</v>
      </c>
    </row>
    <row r="9" spans="1:8" x14ac:dyDescent="0.25">
      <c r="A9" s="5" t="s">
        <v>9</v>
      </c>
      <c r="B9" s="6">
        <v>19914</v>
      </c>
      <c r="C9" s="6">
        <v>76</v>
      </c>
      <c r="D9" s="7">
        <f t="shared" si="2"/>
        <v>4980.3999999999996</v>
      </c>
      <c r="E9" s="7">
        <f t="shared" si="0"/>
        <v>4995.3860606060598</v>
      </c>
      <c r="F9" s="7">
        <v>4945.3999999999996</v>
      </c>
      <c r="G9" s="7">
        <v>35</v>
      </c>
      <c r="H9" s="7">
        <f t="shared" si="1"/>
        <v>14.986060606060605</v>
      </c>
    </row>
    <row r="10" spans="1:8" x14ac:dyDescent="0.25">
      <c r="A10" s="5" t="s">
        <v>12</v>
      </c>
      <c r="B10" s="6">
        <v>75003</v>
      </c>
      <c r="C10" s="6">
        <v>425</v>
      </c>
      <c r="D10" s="7">
        <f t="shared" si="2"/>
        <v>22919.4</v>
      </c>
      <c r="E10" s="7">
        <f t="shared" si="0"/>
        <v>22988.365151515154</v>
      </c>
      <c r="F10" s="7">
        <v>22758.5</v>
      </c>
      <c r="G10" s="7">
        <v>160.9</v>
      </c>
      <c r="H10" s="7">
        <f t="shared" si="1"/>
        <v>68.965151515151518</v>
      </c>
    </row>
    <row r="11" spans="1:8" x14ac:dyDescent="0.25">
      <c r="A11" s="5" t="s">
        <v>11</v>
      </c>
      <c r="B11" s="6">
        <v>14831</v>
      </c>
      <c r="C11" s="6">
        <v>101</v>
      </c>
      <c r="D11" s="7">
        <f t="shared" si="2"/>
        <v>5040.7999999999993</v>
      </c>
      <c r="E11" s="7">
        <f t="shared" si="0"/>
        <v>5055.9678787878784</v>
      </c>
      <c r="F11" s="7">
        <v>5005.3999999999996</v>
      </c>
      <c r="G11" s="7">
        <v>35.4</v>
      </c>
      <c r="H11" s="7">
        <f t="shared" si="1"/>
        <v>15.167878787878784</v>
      </c>
    </row>
    <row r="12" spans="1:8" x14ac:dyDescent="0.25">
      <c r="A12" s="5" t="s">
        <v>10</v>
      </c>
      <c r="B12" s="6">
        <v>20409</v>
      </c>
      <c r="C12" s="6">
        <v>58</v>
      </c>
      <c r="D12" s="7">
        <f t="shared" si="2"/>
        <v>4507.6000000000004</v>
      </c>
      <c r="E12" s="7">
        <f t="shared" si="0"/>
        <v>4521.1636363636371</v>
      </c>
      <c r="F12" s="7">
        <v>4476</v>
      </c>
      <c r="G12" s="7">
        <v>31.6</v>
      </c>
      <c r="H12" s="7">
        <f t="shared" si="1"/>
        <v>13.563636363636363</v>
      </c>
    </row>
    <row r="13" spans="1:8" x14ac:dyDescent="0.25">
      <c r="A13" s="5" t="s">
        <v>13</v>
      </c>
      <c r="B13" s="6">
        <v>12470</v>
      </c>
      <c r="C13" s="6">
        <v>50</v>
      </c>
      <c r="D13" s="7">
        <f t="shared" si="2"/>
        <v>3190.9</v>
      </c>
      <c r="E13" s="7">
        <f t="shared" si="0"/>
        <v>3200.5015151515154</v>
      </c>
      <c r="F13" s="7">
        <v>3168.5</v>
      </c>
      <c r="G13" s="7">
        <v>22.4</v>
      </c>
      <c r="H13" s="7">
        <f t="shared" si="1"/>
        <v>9.6015151515151516</v>
      </c>
    </row>
    <row r="14" spans="1:8" x14ac:dyDescent="0.25">
      <c r="A14" s="5" t="s">
        <v>14</v>
      </c>
      <c r="B14" s="6">
        <v>13525</v>
      </c>
      <c r="C14" s="6">
        <v>42</v>
      </c>
      <c r="D14" s="7">
        <f t="shared" si="2"/>
        <v>3094.1</v>
      </c>
      <c r="E14" s="7">
        <f t="shared" si="0"/>
        <v>3103.4103030303031</v>
      </c>
      <c r="F14" s="7">
        <v>3072.4</v>
      </c>
      <c r="G14" s="7">
        <v>21.7</v>
      </c>
      <c r="H14" s="7">
        <f t="shared" si="1"/>
        <v>9.3103030303030305</v>
      </c>
    </row>
    <row r="15" spans="1:8" x14ac:dyDescent="0.25">
      <c r="A15" s="5" t="s">
        <v>15</v>
      </c>
      <c r="B15" s="6">
        <v>18507</v>
      </c>
      <c r="C15" s="6">
        <v>117</v>
      </c>
      <c r="D15" s="7">
        <f t="shared" si="2"/>
        <v>6019.2</v>
      </c>
      <c r="E15" s="7">
        <f t="shared" si="0"/>
        <v>6037.3118181818181</v>
      </c>
      <c r="F15" s="7">
        <v>5976.9</v>
      </c>
      <c r="G15" s="7">
        <v>42.3</v>
      </c>
      <c r="H15" s="7">
        <f t="shared" si="1"/>
        <v>18.11181818181818</v>
      </c>
    </row>
    <row r="16" spans="1:8" x14ac:dyDescent="0.25">
      <c r="A16" s="5" t="s">
        <v>16</v>
      </c>
      <c r="B16" s="6">
        <v>30685</v>
      </c>
      <c r="C16" s="6">
        <v>83</v>
      </c>
      <c r="D16" s="7">
        <f t="shared" si="2"/>
        <v>6651.3</v>
      </c>
      <c r="E16" s="7">
        <f t="shared" si="0"/>
        <v>6671.31393939394</v>
      </c>
      <c r="F16" s="7">
        <v>6604.6</v>
      </c>
      <c r="G16" s="7">
        <v>46.7</v>
      </c>
      <c r="H16" s="7">
        <f t="shared" si="1"/>
        <v>20.013939393939392</v>
      </c>
    </row>
    <row r="17" spans="1:8" x14ac:dyDescent="0.25">
      <c r="A17" s="5" t="s">
        <v>17</v>
      </c>
      <c r="B17" s="6">
        <v>10342</v>
      </c>
      <c r="C17" s="6">
        <v>45</v>
      </c>
      <c r="D17" s="7">
        <f t="shared" si="2"/>
        <v>2752.3</v>
      </c>
      <c r="E17" s="7">
        <f t="shared" si="0"/>
        <v>2760.5818181818186</v>
      </c>
      <c r="F17" s="7">
        <v>2733</v>
      </c>
      <c r="G17" s="7">
        <v>19.3</v>
      </c>
      <c r="H17" s="7">
        <f t="shared" si="1"/>
        <v>8.2818181818181813</v>
      </c>
    </row>
    <row r="18" spans="1:8" x14ac:dyDescent="0.25">
      <c r="A18" s="5" t="s">
        <v>18</v>
      </c>
      <c r="B18" s="6">
        <v>20067</v>
      </c>
      <c r="C18" s="6">
        <v>85</v>
      </c>
      <c r="D18" s="7">
        <f t="shared" si="2"/>
        <v>5271.1</v>
      </c>
      <c r="E18" s="7">
        <f t="shared" si="0"/>
        <v>5286.9609090909098</v>
      </c>
      <c r="F18" s="7">
        <v>5234.1000000000004</v>
      </c>
      <c r="G18" s="7">
        <v>37</v>
      </c>
      <c r="H18" s="7">
        <f t="shared" si="1"/>
        <v>15.860909090909091</v>
      </c>
    </row>
    <row r="19" spans="1:8" x14ac:dyDescent="0.25">
      <c r="A19" s="5" t="s">
        <v>19</v>
      </c>
      <c r="B19" s="6">
        <v>31134</v>
      </c>
      <c r="C19" s="6">
        <v>205</v>
      </c>
      <c r="D19" s="7">
        <f t="shared" si="2"/>
        <v>10371.099999999999</v>
      </c>
      <c r="E19" s="7">
        <f t="shared" si="0"/>
        <v>10402.306969696969</v>
      </c>
      <c r="F19" s="7">
        <v>10298.299999999999</v>
      </c>
      <c r="G19" s="7">
        <v>72.8</v>
      </c>
      <c r="H19" s="7">
        <f t="shared" si="1"/>
        <v>31.206969696969693</v>
      </c>
    </row>
    <row r="20" spans="1:8" x14ac:dyDescent="0.25">
      <c r="A20" s="5" t="s">
        <v>20</v>
      </c>
      <c r="B20" s="6">
        <v>61487</v>
      </c>
      <c r="C20" s="6">
        <v>274</v>
      </c>
      <c r="D20" s="7">
        <f t="shared" si="2"/>
        <v>16557.5</v>
      </c>
      <c r="E20" s="7">
        <f t="shared" si="0"/>
        <v>16607.321818181819</v>
      </c>
      <c r="F20" s="7">
        <v>16441.2</v>
      </c>
      <c r="G20" s="7">
        <v>116.3</v>
      </c>
      <c r="H20" s="7">
        <f t="shared" si="1"/>
        <v>49.821818181818188</v>
      </c>
    </row>
    <row r="21" spans="1:8" x14ac:dyDescent="0.25">
      <c r="A21" s="5" t="s">
        <v>21</v>
      </c>
      <c r="B21" s="6">
        <v>11365</v>
      </c>
      <c r="C21" s="6">
        <v>46</v>
      </c>
      <c r="D21" s="7">
        <f t="shared" si="2"/>
        <v>2921.1</v>
      </c>
      <c r="E21" s="7">
        <f t="shared" si="0"/>
        <v>2929.8896969696971</v>
      </c>
      <c r="F21" s="7">
        <v>2900.6</v>
      </c>
      <c r="G21" s="7">
        <v>20.5</v>
      </c>
      <c r="H21" s="7">
        <f t="shared" si="1"/>
        <v>8.7896969696969691</v>
      </c>
    </row>
    <row r="22" spans="1:8" x14ac:dyDescent="0.25">
      <c r="A22" s="5" t="s">
        <v>34</v>
      </c>
      <c r="B22" s="6">
        <v>33415</v>
      </c>
      <c r="C22" s="6">
        <v>239</v>
      </c>
      <c r="D22" s="7">
        <f t="shared" si="2"/>
        <v>11700.2</v>
      </c>
      <c r="E22" s="7">
        <f t="shared" si="0"/>
        <v>11735.406363636364</v>
      </c>
      <c r="F22" s="7">
        <v>11618.1</v>
      </c>
      <c r="G22" s="7">
        <v>82.1</v>
      </c>
      <c r="H22" s="7">
        <f t="shared" si="1"/>
        <v>35.206363636363633</v>
      </c>
    </row>
    <row r="23" spans="1:8" x14ac:dyDescent="0.25">
      <c r="A23" s="5" t="s">
        <v>22</v>
      </c>
      <c r="B23" s="6">
        <v>22282</v>
      </c>
      <c r="C23" s="6">
        <v>102</v>
      </c>
      <c r="D23" s="7">
        <f t="shared" si="2"/>
        <v>6081.4</v>
      </c>
      <c r="E23" s="7">
        <f t="shared" si="0"/>
        <v>6099.699090909091</v>
      </c>
      <c r="F23" s="7">
        <v>6038.7</v>
      </c>
      <c r="G23" s="7">
        <v>42.7</v>
      </c>
      <c r="H23" s="7">
        <f t="shared" si="1"/>
        <v>18.299090909090907</v>
      </c>
    </row>
    <row r="24" spans="1:8" x14ac:dyDescent="0.25">
      <c r="A24" s="5" t="s">
        <v>23</v>
      </c>
      <c r="B24" s="6">
        <v>14957</v>
      </c>
      <c r="C24" s="6">
        <v>40</v>
      </c>
      <c r="D24" s="7">
        <f t="shared" si="2"/>
        <v>3228.3999999999996</v>
      </c>
      <c r="E24" s="7">
        <f t="shared" si="0"/>
        <v>3238.1142424242421</v>
      </c>
      <c r="F24" s="7">
        <v>3205.7</v>
      </c>
      <c r="G24" s="7">
        <v>22.7</v>
      </c>
      <c r="H24" s="7">
        <f t="shared" si="1"/>
        <v>9.714242424242423</v>
      </c>
    </row>
    <row r="25" spans="1:8" x14ac:dyDescent="0.25">
      <c r="A25" s="5" t="s">
        <v>24</v>
      </c>
      <c r="B25" s="6">
        <v>12065</v>
      </c>
      <c r="C25" s="6">
        <v>42</v>
      </c>
      <c r="D25" s="7">
        <f t="shared" si="2"/>
        <v>2896</v>
      </c>
      <c r="E25" s="7">
        <f t="shared" si="0"/>
        <v>2904.7142424242425</v>
      </c>
      <c r="F25" s="7">
        <v>2875.7</v>
      </c>
      <c r="G25" s="7">
        <v>20.3</v>
      </c>
      <c r="H25" s="7">
        <f t="shared" si="1"/>
        <v>8.714242424242423</v>
      </c>
    </row>
    <row r="26" spans="1:8" x14ac:dyDescent="0.25">
      <c r="A26" s="5" t="s">
        <v>1</v>
      </c>
      <c r="B26" s="6">
        <v>120767</v>
      </c>
      <c r="C26" s="6">
        <v>591</v>
      </c>
      <c r="D26" s="7">
        <f t="shared" si="2"/>
        <v>34105.300000000003</v>
      </c>
      <c r="E26" s="7">
        <f t="shared" si="0"/>
        <v>34207.923636363637</v>
      </c>
      <c r="F26" s="7">
        <v>33865.800000000003</v>
      </c>
      <c r="G26" s="7">
        <v>239.5</v>
      </c>
      <c r="H26" s="7">
        <f t="shared" si="1"/>
        <v>102.62363636363638</v>
      </c>
    </row>
    <row r="27" spans="1:8" x14ac:dyDescent="0.25">
      <c r="A27" s="5" t="s">
        <v>2</v>
      </c>
      <c r="B27" s="6">
        <v>506480</v>
      </c>
      <c r="C27" s="6">
        <v>2239</v>
      </c>
      <c r="D27" s="7">
        <f t="shared" si="2"/>
        <v>135847.4</v>
      </c>
      <c r="E27" s="7">
        <f t="shared" si="0"/>
        <v>136256.16848484849</v>
      </c>
      <c r="F27" s="7">
        <v>134893.6</v>
      </c>
      <c r="G27" s="7">
        <v>953.8</v>
      </c>
      <c r="H27" s="7">
        <f t="shared" si="1"/>
        <v>408.76848484848489</v>
      </c>
    </row>
    <row r="28" spans="1:8" s="12" customFormat="1" x14ac:dyDescent="0.25">
      <c r="A28" s="20" t="s">
        <v>0</v>
      </c>
      <c r="B28" s="21">
        <f>SUM(B5:B27)</f>
        <v>1167061</v>
      </c>
      <c r="C28" s="22">
        <f>SUM(C5:C27)</f>
        <v>5278</v>
      </c>
      <c r="D28" s="23">
        <f>SUM(D5:D27)</f>
        <v>316589.59999999998</v>
      </c>
      <c r="E28" s="23">
        <f t="shared" si="0"/>
        <v>317542.22666666668</v>
      </c>
      <c r="F28" s="23">
        <f>SUM(F5:F27)</f>
        <v>314366.80000000005</v>
      </c>
      <c r="G28" s="23">
        <f>SUM(G5:G27)</f>
        <v>2222.8000000000002</v>
      </c>
      <c r="H28" s="23">
        <f>SUM(H5:H27)</f>
        <v>952.62666666666678</v>
      </c>
    </row>
  </sheetData>
  <mergeCells count="8">
    <mergeCell ref="H2:H3"/>
    <mergeCell ref="A2:A3"/>
    <mergeCell ref="B2:C2"/>
    <mergeCell ref="D2:D3"/>
    <mergeCell ref="E2:E3"/>
    <mergeCell ref="F2:F3"/>
    <mergeCell ref="G2:G3"/>
    <mergeCell ref="A1:H1"/>
  </mergeCells>
  <pageMargins left="0.51181102362204722" right="0.31496062992125984" top="0.55118110236220474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70" zoomScaleNormal="70" workbookViewId="0">
      <selection activeCell="H22" sqref="H22"/>
    </sheetView>
  </sheetViews>
  <sheetFormatPr defaultRowHeight="16.5" x14ac:dyDescent="0.25"/>
  <cols>
    <col min="1" max="1" width="33.85546875" style="14" customWidth="1"/>
    <col min="2" max="2" width="19.85546875" style="14" customWidth="1"/>
    <col min="3" max="3" width="17.7109375" style="24" customWidth="1"/>
    <col min="4" max="5" width="24.28515625" style="24" customWidth="1"/>
    <col min="6" max="6" width="28.42578125" style="14" customWidth="1"/>
    <col min="7" max="7" width="18.5703125" style="14" customWidth="1"/>
    <col min="8" max="8" width="18.7109375" style="14" customWidth="1"/>
    <col min="9" max="9" width="9.140625" style="8" customWidth="1"/>
    <col min="10" max="16384" width="9.140625" style="8"/>
  </cols>
  <sheetData>
    <row r="1" spans="1:8" ht="60" customHeight="1" x14ac:dyDescent="0.25">
      <c r="A1" s="35" t="s">
        <v>35</v>
      </c>
      <c r="B1" s="35"/>
      <c r="C1" s="35"/>
      <c r="D1" s="35"/>
      <c r="E1" s="35"/>
      <c r="F1" s="35"/>
      <c r="G1" s="35"/>
      <c r="H1" s="35"/>
    </row>
    <row r="2" spans="1:8" ht="42.75" customHeight="1" x14ac:dyDescent="0.25">
      <c r="A2" s="36" t="s">
        <v>25</v>
      </c>
      <c r="B2" s="36" t="s">
        <v>32</v>
      </c>
      <c r="C2" s="36"/>
      <c r="D2" s="33" t="s">
        <v>30</v>
      </c>
      <c r="E2" s="33" t="s">
        <v>28</v>
      </c>
      <c r="F2" s="33" t="s">
        <v>39</v>
      </c>
      <c r="G2" s="32" t="s">
        <v>29</v>
      </c>
      <c r="H2" s="32" t="s">
        <v>31</v>
      </c>
    </row>
    <row r="3" spans="1:8" ht="117.75" customHeight="1" x14ac:dyDescent="0.25">
      <c r="A3" s="36"/>
      <c r="B3" s="9" t="s">
        <v>26</v>
      </c>
      <c r="C3" s="9" t="s">
        <v>27</v>
      </c>
      <c r="D3" s="34"/>
      <c r="E3" s="34"/>
      <c r="F3" s="34" t="s">
        <v>4</v>
      </c>
      <c r="G3" s="32"/>
      <c r="H3" s="32"/>
    </row>
    <row r="4" spans="1:8" x14ac:dyDescent="0.25">
      <c r="A4" s="10">
        <v>1</v>
      </c>
      <c r="B4" s="10">
        <v>2</v>
      </c>
      <c r="C4" s="11">
        <v>3</v>
      </c>
      <c r="D4" s="11">
        <v>4</v>
      </c>
      <c r="E4" s="11">
        <v>5</v>
      </c>
      <c r="F4" s="11">
        <v>6</v>
      </c>
      <c r="G4" s="9">
        <v>7</v>
      </c>
      <c r="H4" s="9">
        <v>8</v>
      </c>
    </row>
    <row r="5" spans="1:8" x14ac:dyDescent="0.25">
      <c r="A5" s="5" t="s">
        <v>5</v>
      </c>
      <c r="B5" s="6">
        <v>44618</v>
      </c>
      <c r="C5" s="6">
        <v>193</v>
      </c>
      <c r="D5" s="7">
        <f>F5+G5</f>
        <v>11368.099999999999</v>
      </c>
      <c r="E5" s="7">
        <f t="shared" ref="E5:E28" si="0">F5+G5+H5</f>
        <v>11402.3</v>
      </c>
      <c r="F5" s="7">
        <v>11288.3</v>
      </c>
      <c r="G5" s="7">
        <v>79.8</v>
      </c>
      <c r="H5" s="7">
        <v>34.200000000000003</v>
      </c>
    </row>
    <row r="6" spans="1:8" x14ac:dyDescent="0.25">
      <c r="A6" s="5" t="s">
        <v>6</v>
      </c>
      <c r="B6" s="6">
        <v>13550</v>
      </c>
      <c r="C6" s="6">
        <v>36</v>
      </c>
      <c r="D6" s="7">
        <f>F6+G6</f>
        <v>2801.2999999999997</v>
      </c>
      <c r="E6" s="7">
        <f t="shared" si="0"/>
        <v>2809.7</v>
      </c>
      <c r="F6" s="7">
        <v>2781.6</v>
      </c>
      <c r="G6" s="7">
        <v>19.7</v>
      </c>
      <c r="H6" s="7">
        <v>8.4</v>
      </c>
    </row>
    <row r="7" spans="1:8" x14ac:dyDescent="0.25">
      <c r="A7" s="5" t="s">
        <v>7</v>
      </c>
      <c r="B7" s="6">
        <v>30773</v>
      </c>
      <c r="C7" s="6">
        <v>80</v>
      </c>
      <c r="D7" s="7">
        <f t="shared" ref="D7:D27" si="1">F7+G7</f>
        <v>6311.2</v>
      </c>
      <c r="E7" s="7">
        <f t="shared" si="0"/>
        <v>6330.2</v>
      </c>
      <c r="F7" s="7">
        <v>6266.9</v>
      </c>
      <c r="G7" s="7">
        <v>44.3</v>
      </c>
      <c r="H7" s="7">
        <v>19</v>
      </c>
    </row>
    <row r="8" spans="1:8" x14ac:dyDescent="0.25">
      <c r="A8" s="5" t="s">
        <v>8</v>
      </c>
      <c r="B8" s="6">
        <v>28415</v>
      </c>
      <c r="C8" s="6">
        <v>109</v>
      </c>
      <c r="D8" s="7">
        <f t="shared" si="1"/>
        <v>6839.2</v>
      </c>
      <c r="E8" s="7">
        <f t="shared" si="0"/>
        <v>6859.8</v>
      </c>
      <c r="F8" s="7">
        <v>6791.2</v>
      </c>
      <c r="G8" s="7">
        <v>48</v>
      </c>
      <c r="H8" s="7">
        <v>20.6</v>
      </c>
    </row>
    <row r="9" spans="1:8" x14ac:dyDescent="0.25">
      <c r="A9" s="5" t="s">
        <v>9</v>
      </c>
      <c r="B9" s="6">
        <v>19914</v>
      </c>
      <c r="C9" s="6">
        <v>76</v>
      </c>
      <c r="D9" s="7">
        <f t="shared" si="1"/>
        <v>4781.9000000000005</v>
      </c>
      <c r="E9" s="7">
        <f t="shared" si="0"/>
        <v>4796.3</v>
      </c>
      <c r="F9" s="7">
        <v>4748.3</v>
      </c>
      <c r="G9" s="7">
        <v>33.6</v>
      </c>
      <c r="H9" s="7">
        <v>14.4</v>
      </c>
    </row>
    <row r="10" spans="1:8" x14ac:dyDescent="0.25">
      <c r="A10" s="5" t="s">
        <v>12</v>
      </c>
      <c r="B10" s="6">
        <v>75003</v>
      </c>
      <c r="C10" s="6">
        <v>425</v>
      </c>
      <c r="D10" s="7">
        <f t="shared" si="1"/>
        <v>22005.8</v>
      </c>
      <c r="E10" s="7">
        <f t="shared" si="0"/>
        <v>22072</v>
      </c>
      <c r="F10" s="7">
        <v>21851.3</v>
      </c>
      <c r="G10" s="7">
        <v>154.5</v>
      </c>
      <c r="H10" s="7">
        <v>66.2</v>
      </c>
    </row>
    <row r="11" spans="1:8" x14ac:dyDescent="0.25">
      <c r="A11" s="5" t="s">
        <v>11</v>
      </c>
      <c r="B11" s="6">
        <v>14831</v>
      </c>
      <c r="C11" s="6">
        <v>101</v>
      </c>
      <c r="D11" s="7">
        <f t="shared" si="1"/>
        <v>4839.8</v>
      </c>
      <c r="E11" s="7">
        <f t="shared" si="0"/>
        <v>4854.4000000000005</v>
      </c>
      <c r="F11" s="7">
        <v>4805.8</v>
      </c>
      <c r="G11" s="7">
        <v>34</v>
      </c>
      <c r="H11" s="7">
        <v>14.6</v>
      </c>
    </row>
    <row r="12" spans="1:8" x14ac:dyDescent="0.25">
      <c r="A12" s="5" t="s">
        <v>10</v>
      </c>
      <c r="B12" s="6">
        <v>20409</v>
      </c>
      <c r="C12" s="6">
        <v>58</v>
      </c>
      <c r="D12" s="7">
        <f t="shared" si="1"/>
        <v>4328</v>
      </c>
      <c r="E12" s="7">
        <f t="shared" si="0"/>
        <v>4341</v>
      </c>
      <c r="F12" s="7">
        <v>4297.6000000000004</v>
      </c>
      <c r="G12" s="7">
        <v>30.4</v>
      </c>
      <c r="H12" s="7">
        <v>13</v>
      </c>
    </row>
    <row r="13" spans="1:8" x14ac:dyDescent="0.25">
      <c r="A13" s="5" t="s">
        <v>13</v>
      </c>
      <c r="B13" s="6">
        <v>12470</v>
      </c>
      <c r="C13" s="6">
        <v>50</v>
      </c>
      <c r="D13" s="7">
        <f t="shared" si="1"/>
        <v>3063.7</v>
      </c>
      <c r="E13" s="7">
        <f t="shared" si="0"/>
        <v>3072.8999999999996</v>
      </c>
      <c r="F13" s="7">
        <v>3042.2</v>
      </c>
      <c r="G13" s="7">
        <v>21.5</v>
      </c>
      <c r="H13" s="7">
        <v>9.1999999999999993</v>
      </c>
    </row>
    <row r="14" spans="1:8" x14ac:dyDescent="0.25">
      <c r="A14" s="5" t="s">
        <v>14</v>
      </c>
      <c r="B14" s="6">
        <v>13525</v>
      </c>
      <c r="C14" s="6">
        <v>42</v>
      </c>
      <c r="D14" s="7">
        <f t="shared" si="1"/>
        <v>2970.8</v>
      </c>
      <c r="E14" s="7">
        <f t="shared" si="0"/>
        <v>2979.7000000000003</v>
      </c>
      <c r="F14" s="7">
        <v>2949.9</v>
      </c>
      <c r="G14" s="7">
        <v>20.9</v>
      </c>
      <c r="H14" s="7">
        <v>8.9</v>
      </c>
    </row>
    <row r="15" spans="1:8" x14ac:dyDescent="0.25">
      <c r="A15" s="5" t="s">
        <v>15</v>
      </c>
      <c r="B15" s="6">
        <v>18507</v>
      </c>
      <c r="C15" s="6">
        <v>117</v>
      </c>
      <c r="D15" s="7">
        <f t="shared" si="1"/>
        <v>5779.3</v>
      </c>
      <c r="E15" s="7">
        <f t="shared" si="0"/>
        <v>5796.7</v>
      </c>
      <c r="F15" s="7">
        <v>5738.7</v>
      </c>
      <c r="G15" s="7">
        <v>40.6</v>
      </c>
      <c r="H15" s="7">
        <v>17.399999999999999</v>
      </c>
    </row>
    <row r="16" spans="1:8" x14ac:dyDescent="0.25">
      <c r="A16" s="5" t="s">
        <v>16</v>
      </c>
      <c r="B16" s="6">
        <v>30685</v>
      </c>
      <c r="C16" s="6">
        <v>83</v>
      </c>
      <c r="D16" s="7">
        <f t="shared" si="1"/>
        <v>6386.1</v>
      </c>
      <c r="E16" s="7">
        <f t="shared" si="0"/>
        <v>6405.3</v>
      </c>
      <c r="F16" s="7">
        <v>6341.3</v>
      </c>
      <c r="G16" s="7">
        <v>44.8</v>
      </c>
      <c r="H16" s="7">
        <v>19.2</v>
      </c>
    </row>
    <row r="17" spans="1:8" x14ac:dyDescent="0.25">
      <c r="A17" s="5" t="s">
        <v>17</v>
      </c>
      <c r="B17" s="6">
        <v>10342</v>
      </c>
      <c r="C17" s="6">
        <v>45</v>
      </c>
      <c r="D17" s="7">
        <f t="shared" si="1"/>
        <v>2642.6</v>
      </c>
      <c r="E17" s="7">
        <f t="shared" si="0"/>
        <v>2650.6</v>
      </c>
      <c r="F17" s="7">
        <v>2624.1</v>
      </c>
      <c r="G17" s="7">
        <v>18.5</v>
      </c>
      <c r="H17" s="7">
        <v>8</v>
      </c>
    </row>
    <row r="18" spans="1:8" x14ac:dyDescent="0.25">
      <c r="A18" s="5" t="s">
        <v>18</v>
      </c>
      <c r="B18" s="6">
        <v>20067</v>
      </c>
      <c r="C18" s="6">
        <v>85</v>
      </c>
      <c r="D18" s="7">
        <f t="shared" si="1"/>
        <v>5060.8999999999996</v>
      </c>
      <c r="E18" s="7">
        <f t="shared" si="0"/>
        <v>5076.0999999999995</v>
      </c>
      <c r="F18" s="7">
        <v>5025.3999999999996</v>
      </c>
      <c r="G18" s="7">
        <v>35.5</v>
      </c>
      <c r="H18" s="7">
        <v>15.2</v>
      </c>
    </row>
    <row r="19" spans="1:8" x14ac:dyDescent="0.25">
      <c r="A19" s="5" t="s">
        <v>19</v>
      </c>
      <c r="B19" s="6">
        <v>31134</v>
      </c>
      <c r="C19" s="6">
        <v>205</v>
      </c>
      <c r="D19" s="7">
        <f t="shared" si="1"/>
        <v>9957.6999999999989</v>
      </c>
      <c r="E19" s="7">
        <f t="shared" si="0"/>
        <v>9987.6999999999989</v>
      </c>
      <c r="F19" s="7">
        <v>9887.7999999999993</v>
      </c>
      <c r="G19" s="7">
        <v>69.900000000000006</v>
      </c>
      <c r="H19" s="7">
        <v>30</v>
      </c>
    </row>
    <row r="20" spans="1:8" x14ac:dyDescent="0.25">
      <c r="A20" s="5" t="s">
        <v>20</v>
      </c>
      <c r="B20" s="6">
        <v>61487</v>
      </c>
      <c r="C20" s="6">
        <v>274</v>
      </c>
      <c r="D20" s="7">
        <f t="shared" si="1"/>
        <v>15897.4</v>
      </c>
      <c r="E20" s="7">
        <f t="shared" si="0"/>
        <v>15945.199999999999</v>
      </c>
      <c r="F20" s="7">
        <v>15785.8</v>
      </c>
      <c r="G20" s="7">
        <v>111.6</v>
      </c>
      <c r="H20" s="7">
        <v>47.8</v>
      </c>
    </row>
    <row r="21" spans="1:8" x14ac:dyDescent="0.25">
      <c r="A21" s="5" t="s">
        <v>21</v>
      </c>
      <c r="B21" s="6">
        <v>11365</v>
      </c>
      <c r="C21" s="6">
        <v>46</v>
      </c>
      <c r="D21" s="7">
        <f t="shared" si="1"/>
        <v>2804.7</v>
      </c>
      <c r="E21" s="7">
        <f t="shared" si="0"/>
        <v>2813.1</v>
      </c>
      <c r="F21" s="7">
        <v>2785</v>
      </c>
      <c r="G21" s="7">
        <v>19.7</v>
      </c>
      <c r="H21" s="7">
        <v>8.4</v>
      </c>
    </row>
    <row r="22" spans="1:8" x14ac:dyDescent="0.25">
      <c r="A22" s="5" t="s">
        <v>34</v>
      </c>
      <c r="B22" s="6">
        <v>33415</v>
      </c>
      <c r="C22" s="6">
        <v>239</v>
      </c>
      <c r="D22" s="7">
        <f t="shared" si="1"/>
        <v>11233.8</v>
      </c>
      <c r="E22" s="7">
        <f t="shared" si="0"/>
        <v>11267.599999999999</v>
      </c>
      <c r="F22" s="7">
        <v>11154.9</v>
      </c>
      <c r="G22" s="7">
        <v>78.900000000000006</v>
      </c>
      <c r="H22" s="7">
        <v>33.799999999999997</v>
      </c>
    </row>
    <row r="23" spans="1:8" x14ac:dyDescent="0.25">
      <c r="A23" s="5" t="s">
        <v>22</v>
      </c>
      <c r="B23" s="6">
        <v>22282</v>
      </c>
      <c r="C23" s="6">
        <v>102</v>
      </c>
      <c r="D23" s="7">
        <f t="shared" si="1"/>
        <v>5838.9</v>
      </c>
      <c r="E23" s="7">
        <f t="shared" si="0"/>
        <v>5856.5</v>
      </c>
      <c r="F23" s="7">
        <v>5797.9</v>
      </c>
      <c r="G23" s="7">
        <v>41</v>
      </c>
      <c r="H23" s="7">
        <v>17.600000000000001</v>
      </c>
    </row>
    <row r="24" spans="1:8" x14ac:dyDescent="0.25">
      <c r="A24" s="5" t="s">
        <v>23</v>
      </c>
      <c r="B24" s="6">
        <v>14957</v>
      </c>
      <c r="C24" s="6">
        <v>40</v>
      </c>
      <c r="D24" s="7">
        <f t="shared" si="1"/>
        <v>3099.7000000000003</v>
      </c>
      <c r="E24" s="7">
        <f t="shared" si="0"/>
        <v>3109.0000000000005</v>
      </c>
      <c r="F24" s="7">
        <v>3077.9</v>
      </c>
      <c r="G24" s="7">
        <v>21.8</v>
      </c>
      <c r="H24" s="7">
        <v>9.3000000000000007</v>
      </c>
    </row>
    <row r="25" spans="1:8" x14ac:dyDescent="0.25">
      <c r="A25" s="5" t="s">
        <v>24</v>
      </c>
      <c r="B25" s="6">
        <v>12065</v>
      </c>
      <c r="C25" s="6">
        <v>42</v>
      </c>
      <c r="D25" s="7">
        <f t="shared" si="1"/>
        <v>2780.6</v>
      </c>
      <c r="E25" s="7">
        <f t="shared" si="0"/>
        <v>2789</v>
      </c>
      <c r="F25" s="7">
        <v>2761.1</v>
      </c>
      <c r="G25" s="7">
        <v>19.5</v>
      </c>
      <c r="H25" s="7">
        <v>8.4</v>
      </c>
    </row>
    <row r="26" spans="1:8" x14ac:dyDescent="0.25">
      <c r="A26" s="5" t="s">
        <v>1</v>
      </c>
      <c r="B26" s="6">
        <v>120767</v>
      </c>
      <c r="C26" s="6">
        <v>591</v>
      </c>
      <c r="D26" s="7">
        <f t="shared" si="1"/>
        <v>32745.7</v>
      </c>
      <c r="E26" s="7">
        <f t="shared" si="0"/>
        <v>32844.199999999997</v>
      </c>
      <c r="F26" s="7">
        <v>32515.8</v>
      </c>
      <c r="G26" s="7">
        <v>229.9</v>
      </c>
      <c r="H26" s="7">
        <v>98.5</v>
      </c>
    </row>
    <row r="27" spans="1:8" x14ac:dyDescent="0.25">
      <c r="A27" s="5" t="s">
        <v>2</v>
      </c>
      <c r="B27" s="6">
        <v>506480</v>
      </c>
      <c r="C27" s="6">
        <v>2239</v>
      </c>
      <c r="D27" s="7">
        <f t="shared" si="1"/>
        <v>130432.1</v>
      </c>
      <c r="E27" s="7">
        <f t="shared" si="0"/>
        <v>130824.6</v>
      </c>
      <c r="F27" s="7">
        <v>129516.3</v>
      </c>
      <c r="G27" s="7">
        <v>915.8</v>
      </c>
      <c r="H27" s="7">
        <v>392.5</v>
      </c>
    </row>
    <row r="28" spans="1:8" s="12" customFormat="1" x14ac:dyDescent="0.25">
      <c r="A28" s="20" t="s">
        <v>0</v>
      </c>
      <c r="B28" s="21">
        <f>SUM(B5:B27)</f>
        <v>1167061</v>
      </c>
      <c r="C28" s="22">
        <f>SUM(C5:C27)</f>
        <v>5278</v>
      </c>
      <c r="D28" s="23">
        <f>SUM(D5:D27)</f>
        <v>303969.30000000005</v>
      </c>
      <c r="E28" s="23">
        <f t="shared" si="0"/>
        <v>304883.89999999997</v>
      </c>
      <c r="F28" s="23">
        <f>SUM(F5:F27)</f>
        <v>301835.09999999998</v>
      </c>
      <c r="G28" s="23">
        <f>SUM(G5:G27)</f>
        <v>2134.1999999999998</v>
      </c>
      <c r="H28" s="23">
        <f>SUM(H5:H27)</f>
        <v>914.6</v>
      </c>
    </row>
  </sheetData>
  <mergeCells count="8">
    <mergeCell ref="H2:H3"/>
    <mergeCell ref="A2:A3"/>
    <mergeCell ref="B2:C2"/>
    <mergeCell ref="D2:D3"/>
    <mergeCell ref="E2:E3"/>
    <mergeCell ref="F2:F3"/>
    <mergeCell ref="G2:G3"/>
    <mergeCell ref="A1:H1"/>
  </mergeCells>
  <pageMargins left="0.51181102362204722" right="0.31496062992125984" top="0.55118110236220474" bottom="0.35433070866141736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2026</vt:lpstr>
      <vt:lpstr>2027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Павел Валерьевич</dc:creator>
  <cp:lastModifiedBy>Мочалов Сергей Александрович</cp:lastModifiedBy>
  <cp:lastPrinted>2024-10-10T11:28:34Z</cp:lastPrinted>
  <dcterms:created xsi:type="dcterms:W3CDTF">2020-09-02T08:41:06Z</dcterms:created>
  <dcterms:modified xsi:type="dcterms:W3CDTF">2024-11-14T12:10:04Z</dcterms:modified>
</cp:coreProperties>
</file>